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7" i="1"/>
  <c r="F18"/>
  <c r="H50" l="1"/>
  <c r="F41"/>
  <c r="F40" s="1"/>
  <c r="F39" s="1"/>
  <c r="F37"/>
  <c r="F36" s="1"/>
  <c r="F35" s="1"/>
  <c r="G37"/>
  <c r="F33"/>
  <c r="F31"/>
  <c r="F28"/>
  <c r="F22"/>
  <c r="G44"/>
  <c r="G43" s="1"/>
  <c r="F44"/>
  <c r="F43" s="1"/>
  <c r="F30" l="1"/>
  <c r="F27" s="1"/>
  <c r="F16" s="1"/>
  <c r="G41"/>
  <c r="G40" s="1"/>
  <c r="G39" s="1"/>
  <c r="H39" s="1"/>
  <c r="G36"/>
  <c r="G28"/>
  <c r="H28" s="1"/>
  <c r="G33"/>
  <c r="H33" s="1"/>
  <c r="G31"/>
  <c r="G22"/>
  <c r="H22" s="1"/>
  <c r="G18"/>
  <c r="G17" s="1"/>
  <c r="H17" s="1"/>
  <c r="H44"/>
  <c r="H29"/>
  <c r="H32"/>
  <c r="H34"/>
  <c r="H19"/>
  <c r="H23"/>
  <c r="H25"/>
  <c r="H42"/>
  <c r="H38"/>
  <c r="H55"/>
  <c r="H45"/>
  <c r="F60" l="1"/>
  <c r="H41"/>
  <c r="H18"/>
  <c r="G30"/>
  <c r="G27" s="1"/>
  <c r="H43"/>
  <c r="H40"/>
  <c r="G35"/>
  <c r="H35" s="1"/>
  <c r="H36"/>
  <c r="H37"/>
  <c r="H31"/>
  <c r="H30" l="1"/>
  <c r="H27"/>
  <c r="G16" l="1"/>
  <c r="H16" s="1"/>
  <c r="G60" l="1"/>
  <c r="H60" s="1"/>
</calcChain>
</file>

<file path=xl/sharedStrings.xml><?xml version="1.0" encoding="utf-8"?>
<sst xmlns="http://schemas.openxmlformats.org/spreadsheetml/2006/main" count="73" uniqueCount="72">
  <si>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</si>
  <si>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</si>
  <si>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</si>
  <si>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</si>
  <si>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</si>
  <si>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</si>
  <si>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</si>
  <si>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</si>
  <si>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</si>
  <si>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</si>
  <si>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</si>
  <si>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</si>
  <si>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</si>
  <si>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</si>
  <si>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</si>
  <si>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</si>
  <si>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</si>
  <si>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</si>
  <si>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</si>
  <si>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</si>
  <si>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</si>
  <si>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</si>
  <si>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</si>
  <si>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</si>
  <si>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</si>
  <si>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</si>
  <si>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</si>
  <si>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</si>
  <si>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</si>
  <si>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</si>
  <si>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</si>
  <si>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</si>
  <si>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</si>
  <si>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</si>
  <si>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</si>
  <si>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</si>
  <si>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</si>
  <si>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</si>
  <si>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</si>
  <si>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</si>
  <si>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</si>
  <si>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</si>
  <si>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</si>
  <si>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</si>
  <si>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</si>
  <si>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</si>
  <si>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</si>
  <si>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</si>
  <si>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</si>
  <si>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</si>
  <si>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</si>
  <si>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</si>
  <si>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</si>
  <si>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</si>
  <si>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Субвенции бюджетам городских поселений на выполнение передаваемых полномочий субъектов Российской Федерации</t>
  </si>
  <si>
    <t>90820230000000000150</t>
  </si>
  <si>
    <t>90820235118130000150</t>
  </si>
  <si>
    <t>90820230024130000150</t>
  </si>
  <si>
    <t>Доходы от продажи земельных участков, находящихся в государственной и муниципальной собственности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</si>
  <si>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</si>
  <si>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</t>
  </si>
  <si>
    <t>Субвенции бюджетам бюджетной системы Российской Федерации</t>
  </si>
  <si>
    <t>90820805000130000150</t>
  </si>
  <si>
    <t>Перечисления из бюджетов городских оселений (в бюджеты городских посеений) для осуществления возврата (зачета) излишне уплаченных или излишне взысканных сумм налогов, сборов и иных платежей, а также сумм процентов за несвр=оевременное осуществление такого возврата и процентов, начисленных на излишне взысканные суммы</t>
  </si>
  <si>
    <t xml:space="preserve"> к постановлению администрации поселка Рамасуха от            2026 года №           "Об утверждении отчета об исполнении бюджета Рамасухского городского поселения Почепского муниципального района Брянской области"  за 1 квартал 2026 года"</t>
  </si>
  <si>
    <t xml:space="preserve">   ДОХОДЫ БЮДЖЕТА  РАМАСУХСКОГО ГОРОДСКОГО ПОСЕЛЕНИЯ ПОЧЕПСКОГО МУНИЦИПАЛЬНОГО РАЙОНА БРЯНСКОЙ ОБЛАСТИ  ЗА 1 квартал  2026 ГОДА </t>
  </si>
  <si>
    <t xml:space="preserve"> Прогнозные данные на 2026 год</t>
  </si>
  <si>
    <t>00010102080010000110</t>
  </si>
  <si>
    <t>00010102150010000110</t>
  </si>
  <si>
    <r>
  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 </t>
    </r>
    <r>
      <rPr>
        <u/>
        <sz val="11"/>
        <color rgb="FF2C4B99"/>
        <rFont val="Arial"/>
        <family val="2"/>
        <charset val="204"/>
      </rPr>
      <t>статьи 50 Бюджетного кодекса Российской Федерации</t>
    </r>
    <r>
      <rPr>
        <sz val="11"/>
        <color rgb="FF444444"/>
        <rFont val="Arial"/>
        <family val="2"/>
        <charset val="204"/>
      </rPr>
      <t>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1"/>
        <color rgb="FF2C4B99"/>
        <rFont val="Arial"/>
        <family val="2"/>
        <charset val="204"/>
      </rPr>
      <t>пункте 6 статьи 210 Налогового кодекса Российской Федерации</t>
    </r>
    <r>
      <rPr>
        <sz val="11"/>
        <color rgb="FF444444"/>
        <rFont val="Arial"/>
        <family val="2"/>
        <charset val="204"/>
      </rPr>
      <t>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 </t>
    </r>
    <r>
      <rPr>
        <u/>
        <sz val="11"/>
        <color rgb="FF2C4B99"/>
        <rFont val="Arial"/>
        <family val="2"/>
        <charset val="204"/>
      </rPr>
      <t>статьи 50 Бюджетного кодекса Российской Федерации</t>
    </r>
    <r>
      <rPr>
        <sz val="11"/>
        <color rgb="FF444444"/>
        <rFont val="Arial"/>
        <family val="2"/>
        <charset val="204"/>
      </rPr>
      <t>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 </t>
    </r>
    <r>
      <rPr>
        <u/>
        <sz val="11"/>
        <color rgb="FF2C4B99"/>
        <rFont val="Arial"/>
        <family val="2"/>
        <charset val="204"/>
      </rPr>
      <t>пункта 3 статьи 224 Налогового кодекса Российской Федерации</t>
    </r>
    <r>
      <rPr>
        <sz val="11"/>
        <color rgb="FF444444"/>
        <rFont val="Arial"/>
        <family val="2"/>
        <charset val="204"/>
      </rPr>
      <t>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  </r>
  </si>
  <si>
    <r>
  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 </t>
    </r>
    <r>
      <rPr>
        <u/>
        <sz val="11"/>
        <color rgb="FF2C4B99"/>
        <rFont val="Arial"/>
        <family val="2"/>
        <charset val="204"/>
      </rPr>
      <t>статьи 50 Бюджетного кодекса Российской Федерации</t>
    </r>
    <r>
      <rPr>
        <sz val="11"/>
        <color rgb="FF444444"/>
        <rFont val="Arial"/>
        <family val="2"/>
        <charset val="204"/>
      </rPr>
      <t>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sz val="11"/>
        <color rgb="FF2C4B99"/>
        <rFont val="Arial"/>
        <family val="2"/>
        <charset val="204"/>
      </rPr>
      <t>пункте 6 статьи 210 Налогового кодекса Российской Федерации</t>
    </r>
    <r>
      <rPr>
        <sz val="11"/>
        <color rgb="FF444444"/>
        <rFont val="Arial"/>
        <family val="2"/>
        <charset val="204"/>
      </rPr>
      <t>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 </t>
    </r>
    <r>
      <rPr>
        <u/>
        <sz val="11"/>
        <color rgb="FF2C4B99"/>
        <rFont val="Arial"/>
        <family val="2"/>
        <charset val="204"/>
      </rPr>
      <t>статьи 50 Бюджетного кодекса Российской Федерации</t>
    </r>
    <r>
      <rPr>
        <sz val="11"/>
        <color rgb="FF444444"/>
        <rFont val="Arial"/>
        <family val="2"/>
        <charset val="204"/>
      </rPr>
      <t>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 </t>
    </r>
    <r>
      <rPr>
        <u/>
        <sz val="11"/>
        <color rgb="FF2C4B99"/>
        <rFont val="Arial"/>
        <family val="2"/>
        <charset val="204"/>
      </rPr>
      <t>пункта 3 статьи 224 Налогового кодекса Российской Федерации</t>
    </r>
    <r>
      <rPr>
        <sz val="11"/>
        <color rgb="FF444444"/>
        <rFont val="Arial"/>
        <family val="2"/>
        <charset val="204"/>
      </rPr>
      <t>, в части суммы налога, превышающей 312 тысяч рублей, относящейся к части налоговой базы, превышающей 2,4 миллиона рублей)</t>
    </r>
  </si>
  <si>
    <t>Кассовое исполнение за 1 квартал 2026 года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</si>
</sst>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444444"/>
      <name val="Arial"/>
      <family val="2"/>
      <charset val="204"/>
    </font>
    <font>
      <u/>
      <sz val="11"/>
      <color rgb="FF2C4B99"/>
      <name val="Arial"/>
      <family val="2"/>
      <charset val="204"/>
    </font>
    <font>
      <sz val="11"/>
      <color rgb="FF2C4B9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topLeftCell="D39" zoomScale="90" zoomScaleNormal="90" workbookViewId="0">
      <selection activeCell="K58" sqref="K58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41"/>
      <c r="F1" s="41"/>
    </row>
    <row r="2" spans="4:8" hidden="1"/>
    <row r="3" spans="4:8" hidden="1">
      <c r="E3" s="11"/>
      <c r="F3" s="11"/>
    </row>
    <row r="4" spans="4:8" hidden="1">
      <c r="E4" s="12"/>
      <c r="F4" s="12"/>
    </row>
    <row r="5" spans="4:8" ht="33" hidden="1" customHeight="1">
      <c r="E5" s="13"/>
      <c r="F5" s="13"/>
    </row>
    <row r="6" spans="4:8" hidden="1">
      <c r="E6" s="11"/>
      <c r="F6" s="11"/>
    </row>
    <row r="7" spans="4:8" hidden="1">
      <c r="E7" s="11"/>
      <c r="F7" s="11"/>
    </row>
    <row r="8" spans="4:8">
      <c r="E8" s="36"/>
      <c r="F8" s="46" t="s">
        <v>34</v>
      </c>
      <c r="G8" s="46"/>
    </row>
    <row r="9" spans="4:8" ht="15" customHeight="1">
      <c r="E9" s="36"/>
      <c r="F9" s="47" t="s">
        <v>64</v>
      </c>
      <c r="G9" s="47"/>
      <c r="H9" s="47"/>
    </row>
    <row r="10" spans="4:8" ht="63.75" customHeight="1">
      <c r="E10" s="36"/>
      <c r="F10" s="47"/>
      <c r="G10" s="47"/>
      <c r="H10" s="47"/>
    </row>
    <row r="11" spans="4:8" hidden="1">
      <c r="E11" s="1"/>
      <c r="F11" s="1"/>
    </row>
    <row r="12" spans="4:8" ht="14.25" hidden="1" customHeight="1">
      <c r="E12" s="48"/>
      <c r="F12" s="48"/>
    </row>
    <row r="13" spans="4:8" ht="51" customHeight="1">
      <c r="D13" s="42" t="s">
        <v>65</v>
      </c>
      <c r="E13" s="42"/>
      <c r="F13" s="42"/>
    </row>
    <row r="14" spans="4:8">
      <c r="G14" t="s">
        <v>32</v>
      </c>
    </row>
    <row r="15" spans="4:8" ht="71.25" customHeight="1">
      <c r="D15" s="2" t="s">
        <v>0</v>
      </c>
      <c r="E15" s="2" t="s">
        <v>1</v>
      </c>
      <c r="F15" s="2" t="s">
        <v>66</v>
      </c>
      <c r="G15" s="18" t="s">
        <v>71</v>
      </c>
      <c r="H15" s="18" t="s">
        <v>33</v>
      </c>
    </row>
    <row r="16" spans="4:8">
      <c r="D16" s="6" t="s">
        <v>17</v>
      </c>
      <c r="E16" s="3" t="s">
        <v>2</v>
      </c>
      <c r="F16" s="28">
        <f>F17+F22+F27+F35+F39</f>
        <v>5413000</v>
      </c>
      <c r="G16" s="28">
        <f>G17+G22+G27+G35+G39</f>
        <v>1058046.33</v>
      </c>
      <c r="H16" s="34">
        <f>G16/F16*100</f>
        <v>19.546394420838723</v>
      </c>
    </row>
    <row r="17" spans="4:8">
      <c r="D17" s="5" t="s">
        <v>16</v>
      </c>
      <c r="E17" s="4" t="s">
        <v>3</v>
      </c>
      <c r="F17" s="27">
        <f>F18</f>
        <v>4683000</v>
      </c>
      <c r="G17" s="27">
        <f>G18+G20</f>
        <v>939238.27</v>
      </c>
      <c r="H17" s="31">
        <f t="shared" ref="H17:H42" si="0">G17/F17*100</f>
        <v>20.056337177023277</v>
      </c>
    </row>
    <row r="18" spans="4:8">
      <c r="D18" s="22" t="s">
        <v>10</v>
      </c>
      <c r="E18" s="4" t="s">
        <v>4</v>
      </c>
      <c r="F18" s="27">
        <f>F19+F20+F21</f>
        <v>4683000</v>
      </c>
      <c r="G18" s="27">
        <f>G19</f>
        <v>939238.27</v>
      </c>
      <c r="H18" s="31">
        <f t="shared" si="0"/>
        <v>20.056337177023277</v>
      </c>
    </row>
    <row r="19" spans="4:8" ht="75">
      <c r="D19" s="5" t="s">
        <v>11</v>
      </c>
      <c r="E19" s="21" t="s">
        <v>5</v>
      </c>
      <c r="F19" s="27">
        <v>4536000</v>
      </c>
      <c r="G19" s="27">
        <v>939238.27</v>
      </c>
      <c r="H19" s="31">
        <f t="shared" si="0"/>
        <v>20.706311067019399</v>
      </c>
    </row>
    <row r="20" spans="4:8" ht="300">
      <c r="D20" s="40" t="s">
        <v>67</v>
      </c>
      <c r="E20" s="39" t="s">
        <v>69</v>
      </c>
      <c r="F20" s="27">
        <v>115000</v>
      </c>
      <c r="G20" s="27">
        <v>0</v>
      </c>
      <c r="H20" s="31">
        <v>0</v>
      </c>
    </row>
    <row r="21" spans="4:8" ht="314.25">
      <c r="D21" s="40" t="s">
        <v>68</v>
      </c>
      <c r="E21" s="66" t="s">
        <v>70</v>
      </c>
      <c r="F21" s="27">
        <v>32000</v>
      </c>
      <c r="G21" s="27"/>
      <c r="H21" s="31"/>
    </row>
    <row r="22" spans="4:8" ht="45">
      <c r="D22" s="7" t="s">
        <v>25</v>
      </c>
      <c r="E22" s="8" t="s">
        <v>20</v>
      </c>
      <c r="F22" s="27">
        <f>F23+F24+F25+F26</f>
        <v>437000</v>
      </c>
      <c r="G22" s="27">
        <f>G23+G24+G26+G25</f>
        <v>96286.57</v>
      </c>
      <c r="H22" s="31">
        <f t="shared" si="0"/>
        <v>22.033540045766593</v>
      </c>
    </row>
    <row r="23" spans="4:8" ht="75">
      <c r="D23" s="19" t="s">
        <v>26</v>
      </c>
      <c r="E23" s="9" t="s">
        <v>21</v>
      </c>
      <c r="F23" s="27">
        <v>251000</v>
      </c>
      <c r="G23" s="27">
        <v>47817.88</v>
      </c>
      <c r="H23" s="31">
        <f t="shared" si="0"/>
        <v>19.050948207171313</v>
      </c>
    </row>
    <row r="24" spans="4:8" ht="90">
      <c r="D24" s="19" t="s">
        <v>27</v>
      </c>
      <c r="E24" s="9" t="s">
        <v>22</v>
      </c>
      <c r="F24" s="27">
        <v>1000</v>
      </c>
      <c r="G24" s="27">
        <v>216.54</v>
      </c>
      <c r="H24" s="31">
        <v>0</v>
      </c>
    </row>
    <row r="25" spans="4:8" ht="75">
      <c r="D25" s="19" t="s">
        <v>28</v>
      </c>
      <c r="E25" s="9" t="s">
        <v>23</v>
      </c>
      <c r="F25" s="27">
        <v>200000</v>
      </c>
      <c r="G25" s="27">
        <v>52973.82</v>
      </c>
      <c r="H25" s="31">
        <f t="shared" si="0"/>
        <v>26.486910000000002</v>
      </c>
    </row>
    <row r="26" spans="4:8" ht="75">
      <c r="D26" s="19" t="s">
        <v>29</v>
      </c>
      <c r="E26" s="9" t="s">
        <v>24</v>
      </c>
      <c r="F26" s="27">
        <v>-15000</v>
      </c>
      <c r="G26" s="27">
        <v>-4721.67</v>
      </c>
      <c r="H26" s="31">
        <v>0</v>
      </c>
    </row>
    <row r="27" spans="4:8">
      <c r="D27" s="5" t="s">
        <v>35</v>
      </c>
      <c r="E27" s="20" t="s">
        <v>36</v>
      </c>
      <c r="F27" s="27">
        <f>F28+F30</f>
        <v>263000</v>
      </c>
      <c r="G27" s="27">
        <f>G28+G30</f>
        <v>15213.289999999999</v>
      </c>
      <c r="H27" s="31">
        <f t="shared" si="0"/>
        <v>5.7845209125475288</v>
      </c>
    </row>
    <row r="28" spans="4:8">
      <c r="D28" s="5" t="s">
        <v>37</v>
      </c>
      <c r="E28" s="14" t="s">
        <v>38</v>
      </c>
      <c r="F28" s="27">
        <f>F29</f>
        <v>69000</v>
      </c>
      <c r="G28" s="27">
        <f>G29</f>
        <v>0</v>
      </c>
      <c r="H28" s="31">
        <f t="shared" si="0"/>
        <v>0</v>
      </c>
    </row>
    <row r="29" spans="4:8" ht="45">
      <c r="D29" s="5" t="s">
        <v>39</v>
      </c>
      <c r="E29" s="14" t="s">
        <v>40</v>
      </c>
      <c r="F29" s="27">
        <v>69000</v>
      </c>
      <c r="G29" s="27">
        <v>0</v>
      </c>
      <c r="H29" s="31">
        <f t="shared" si="0"/>
        <v>0</v>
      </c>
    </row>
    <row r="30" spans="4:8">
      <c r="D30" s="5" t="s">
        <v>35</v>
      </c>
      <c r="E30" s="14" t="s">
        <v>41</v>
      </c>
      <c r="F30" s="27">
        <f>F31+F33</f>
        <v>194000</v>
      </c>
      <c r="G30" s="27">
        <f>G31+G33</f>
        <v>15213.289999999999</v>
      </c>
      <c r="H30" s="31">
        <f t="shared" si="0"/>
        <v>7.8419020618556701</v>
      </c>
    </row>
    <row r="31" spans="4:8">
      <c r="D31" s="5" t="s">
        <v>42</v>
      </c>
      <c r="E31" s="14" t="s">
        <v>43</v>
      </c>
      <c r="F31" s="27">
        <f>F32</f>
        <v>72000</v>
      </c>
      <c r="G31" s="27">
        <f>G32</f>
        <v>13954.21</v>
      </c>
      <c r="H31" s="31">
        <f t="shared" si="0"/>
        <v>19.380847222222222</v>
      </c>
    </row>
    <row r="32" spans="4:8" ht="30">
      <c r="D32" s="5" t="s">
        <v>46</v>
      </c>
      <c r="E32" s="14" t="s">
        <v>44</v>
      </c>
      <c r="F32" s="27">
        <v>72000</v>
      </c>
      <c r="G32" s="27">
        <v>13954.21</v>
      </c>
      <c r="H32" s="31">
        <f t="shared" si="0"/>
        <v>19.380847222222222</v>
      </c>
    </row>
    <row r="33" spans="4:11">
      <c r="D33" s="5" t="s">
        <v>45</v>
      </c>
      <c r="E33" s="14" t="s">
        <v>47</v>
      </c>
      <c r="F33" s="27">
        <f>F34</f>
        <v>122000</v>
      </c>
      <c r="G33" s="27">
        <f>G34</f>
        <v>1259.08</v>
      </c>
      <c r="H33" s="31">
        <f t="shared" si="0"/>
        <v>1.0320327868852457</v>
      </c>
    </row>
    <row r="34" spans="4:11" ht="30">
      <c r="D34" s="5" t="s">
        <v>48</v>
      </c>
      <c r="E34" s="14" t="s">
        <v>49</v>
      </c>
      <c r="F34" s="27">
        <v>122000</v>
      </c>
      <c r="G34" s="27">
        <v>1259.08</v>
      </c>
      <c r="H34" s="31">
        <f t="shared" si="0"/>
        <v>1.0320327868852457</v>
      </c>
    </row>
    <row r="35" spans="4:11" ht="45">
      <c r="D35" s="5" t="s">
        <v>18</v>
      </c>
      <c r="E35" s="14" t="s">
        <v>50</v>
      </c>
      <c r="F35" s="27">
        <f t="shared" ref="F35:G41" si="1">F36</f>
        <v>30000</v>
      </c>
      <c r="G35" s="27">
        <f t="shared" si="1"/>
        <v>6300</v>
      </c>
      <c r="H35" s="31">
        <f t="shared" si="0"/>
        <v>21</v>
      </c>
    </row>
    <row r="36" spans="4:11" ht="90">
      <c r="D36" s="5" t="s">
        <v>12</v>
      </c>
      <c r="E36" s="14" t="s">
        <v>51</v>
      </c>
      <c r="F36" s="27">
        <f t="shared" si="1"/>
        <v>30000</v>
      </c>
      <c r="G36" s="27">
        <f t="shared" si="1"/>
        <v>6300</v>
      </c>
      <c r="H36" s="31">
        <f t="shared" si="0"/>
        <v>21</v>
      </c>
    </row>
    <row r="37" spans="4:11" ht="57.75">
      <c r="D37" s="5" t="s">
        <v>13</v>
      </c>
      <c r="E37" s="14" t="s">
        <v>6</v>
      </c>
      <c r="F37" s="27">
        <f t="shared" si="1"/>
        <v>30000</v>
      </c>
      <c r="G37" s="27">
        <f t="shared" si="1"/>
        <v>6300</v>
      </c>
      <c r="H37" s="31">
        <f t="shared" si="0"/>
        <v>21</v>
      </c>
    </row>
    <row r="38" spans="4:11" ht="75">
      <c r="D38" s="5" t="s">
        <v>30</v>
      </c>
      <c r="E38" s="14" t="s">
        <v>52</v>
      </c>
      <c r="F38" s="27">
        <v>30000</v>
      </c>
      <c r="G38" s="27">
        <v>6300</v>
      </c>
      <c r="H38" s="31">
        <f t="shared" si="0"/>
        <v>21</v>
      </c>
    </row>
    <row r="39" spans="4:11" ht="30">
      <c r="D39" s="5" t="s">
        <v>19</v>
      </c>
      <c r="E39" s="14" t="s">
        <v>7</v>
      </c>
      <c r="F39" s="27">
        <f t="shared" si="1"/>
        <v>0</v>
      </c>
      <c r="G39" s="27">
        <f>G40</f>
        <v>1008.2</v>
      </c>
      <c r="H39" s="31" t="e">
        <f t="shared" si="0"/>
        <v>#DIV/0!</v>
      </c>
    </row>
    <row r="40" spans="4:11" ht="30">
      <c r="D40" s="5" t="s">
        <v>14</v>
      </c>
      <c r="E40" s="37" t="s">
        <v>58</v>
      </c>
      <c r="F40" s="27">
        <f t="shared" si="1"/>
        <v>0</v>
      </c>
      <c r="G40" s="27">
        <f>G41</f>
        <v>1008.2</v>
      </c>
      <c r="H40" s="31" t="e">
        <f t="shared" si="0"/>
        <v>#DIV/0!</v>
      </c>
    </row>
    <row r="41" spans="4:11" ht="30">
      <c r="D41" s="5" t="s">
        <v>15</v>
      </c>
      <c r="E41" s="14" t="s">
        <v>8</v>
      </c>
      <c r="F41" s="27">
        <f t="shared" si="1"/>
        <v>0</v>
      </c>
      <c r="G41" s="27">
        <f>G42</f>
        <v>1008.2</v>
      </c>
      <c r="H41" s="31" t="e">
        <f t="shared" si="0"/>
        <v>#DIV/0!</v>
      </c>
    </row>
    <row r="42" spans="4:11" ht="45">
      <c r="D42" s="5" t="s">
        <v>31</v>
      </c>
      <c r="E42" s="14" t="s">
        <v>53</v>
      </c>
      <c r="F42" s="27">
        <v>0</v>
      </c>
      <c r="G42" s="27">
        <v>1008.2</v>
      </c>
      <c r="H42" s="31" t="e">
        <f t="shared" si="0"/>
        <v>#DIV/0!</v>
      </c>
    </row>
    <row r="43" spans="4:11" ht="33" customHeight="1">
      <c r="D43" s="10">
        <v>9.082E+19</v>
      </c>
      <c r="E43" s="15" t="s">
        <v>60</v>
      </c>
      <c r="F43" s="29">
        <f>F44</f>
        <v>224163</v>
      </c>
      <c r="G43" s="29">
        <f>G44+G50</f>
        <v>32870.660000000003</v>
      </c>
      <c r="H43" s="30">
        <f>G43/F43*100</f>
        <v>14.663731302668149</v>
      </c>
    </row>
    <row r="44" spans="4:11" ht="48" customHeight="1">
      <c r="D44" s="38" t="s">
        <v>55</v>
      </c>
      <c r="E44" s="39" t="s">
        <v>61</v>
      </c>
      <c r="F44" s="29">
        <f>F45+F55</f>
        <v>224163</v>
      </c>
      <c r="G44" s="29">
        <f>G45+G55</f>
        <v>32870.660000000003</v>
      </c>
      <c r="H44" s="30">
        <f>G44/F44*100</f>
        <v>14.663731302668149</v>
      </c>
    </row>
    <row r="45" spans="4:11" ht="6.75" customHeight="1">
      <c r="D45" s="55" t="s">
        <v>56</v>
      </c>
      <c r="E45" s="56" t="s">
        <v>59</v>
      </c>
      <c r="F45" s="43">
        <v>223963</v>
      </c>
      <c r="G45" s="49">
        <v>32870.660000000003</v>
      </c>
      <c r="H45" s="52">
        <f>G45/F45*100</f>
        <v>14.676826082879762</v>
      </c>
    </row>
    <row r="46" spans="4:11">
      <c r="D46" s="55"/>
      <c r="E46" s="56"/>
      <c r="F46" s="44"/>
      <c r="G46" s="50"/>
      <c r="H46" s="53"/>
    </row>
    <row r="47" spans="4:11" ht="33.6" customHeight="1">
      <c r="D47" s="55"/>
      <c r="E47" s="56"/>
      <c r="F47" s="44"/>
      <c r="G47" s="50"/>
      <c r="H47" s="53"/>
      <c r="K47" s="35"/>
    </row>
    <row r="48" spans="4:11" ht="6" customHeight="1">
      <c r="D48" s="55"/>
      <c r="E48" s="56"/>
      <c r="F48" s="44"/>
      <c r="G48" s="50"/>
      <c r="H48" s="53"/>
    </row>
    <row r="49" spans="4:8" hidden="1">
      <c r="D49" s="55"/>
      <c r="E49" s="56"/>
      <c r="F49" s="45"/>
      <c r="G49" s="51"/>
      <c r="H49" s="54"/>
    </row>
    <row r="50" spans="4:8" ht="15" customHeight="1">
      <c r="D50" s="57" t="s">
        <v>62</v>
      </c>
      <c r="E50" s="62" t="s">
        <v>63</v>
      </c>
      <c r="F50" s="43">
        <v>0</v>
      </c>
      <c r="G50" s="65">
        <v>0</v>
      </c>
      <c r="H50" s="52" t="e">
        <f>G50/F50*100</f>
        <v>#DIV/0!</v>
      </c>
    </row>
    <row r="51" spans="4:8">
      <c r="D51" s="60"/>
      <c r="E51" s="63"/>
      <c r="F51" s="44"/>
      <c r="G51" s="50"/>
      <c r="H51" s="53"/>
    </row>
    <row r="52" spans="4:8">
      <c r="D52" s="60"/>
      <c r="E52" s="63"/>
      <c r="F52" s="44"/>
      <c r="G52" s="50"/>
      <c r="H52" s="53"/>
    </row>
    <row r="53" spans="4:8">
      <c r="D53" s="60"/>
      <c r="E53" s="63"/>
      <c r="F53" s="44"/>
      <c r="G53" s="50"/>
      <c r="H53" s="53"/>
    </row>
    <row r="54" spans="4:8" ht="36.75" customHeight="1">
      <c r="D54" s="61"/>
      <c r="E54" s="64"/>
      <c r="F54" s="45"/>
      <c r="G54" s="51"/>
      <c r="H54" s="54"/>
    </row>
    <row r="55" spans="4:8" ht="6" customHeight="1">
      <c r="D55" s="57" t="s">
        <v>57</v>
      </c>
      <c r="E55" s="56" t="s">
        <v>54</v>
      </c>
      <c r="F55" s="43">
        <v>200</v>
      </c>
      <c r="G55" s="49">
        <v>0</v>
      </c>
      <c r="H55" s="52">
        <f>G55/F55*100</f>
        <v>0</v>
      </c>
    </row>
    <row r="56" spans="4:8">
      <c r="D56" s="58"/>
      <c r="E56" s="56"/>
      <c r="F56" s="44"/>
      <c r="G56" s="50"/>
      <c r="H56" s="53"/>
    </row>
    <row r="57" spans="4:8">
      <c r="D57" s="58"/>
      <c r="E57" s="56"/>
      <c r="F57" s="44"/>
      <c r="G57" s="50"/>
      <c r="H57" s="53"/>
    </row>
    <row r="58" spans="4:8" ht="20.25" customHeight="1">
      <c r="D58" s="58"/>
      <c r="E58" s="56"/>
      <c r="F58" s="44"/>
      <c r="G58" s="50"/>
      <c r="H58" s="53"/>
    </row>
    <row r="59" spans="4:8" ht="14.25" hidden="1" customHeight="1">
      <c r="D59" s="59"/>
      <c r="E59" s="56"/>
      <c r="F59" s="45"/>
      <c r="G59" s="51"/>
      <c r="H59" s="54"/>
    </row>
    <row r="60" spans="4:8">
      <c r="D60" s="9"/>
      <c r="E60" s="16" t="s">
        <v>9</v>
      </c>
      <c r="F60" s="32">
        <f>F16+F43</f>
        <v>5637163</v>
      </c>
      <c r="G60" s="32">
        <f>G16+G43</f>
        <v>1090916.99</v>
      </c>
      <c r="H60" s="33">
        <f>G60/F60*100</f>
        <v>19.35223427103314</v>
      </c>
    </row>
    <row r="61" spans="4:8">
      <c r="F61" s="23"/>
      <c r="G61" s="23"/>
      <c r="H61" s="23"/>
    </row>
    <row r="62" spans="4:8">
      <c r="E62" s="17"/>
      <c r="F62" s="23"/>
      <c r="G62" s="24"/>
      <c r="H62" s="23"/>
    </row>
    <row r="63" spans="4:8">
      <c r="F63" s="25"/>
      <c r="G63" s="25"/>
      <c r="H63" s="23"/>
    </row>
    <row r="64" spans="4:8">
      <c r="F64" s="23"/>
      <c r="G64" s="26"/>
      <c r="H64" s="23"/>
    </row>
  </sheetData>
  <mergeCells count="20">
    <mergeCell ref="D50:D54"/>
    <mergeCell ref="E50:E54"/>
    <mergeCell ref="F50:F54"/>
    <mergeCell ref="G50:G54"/>
    <mergeCell ref="H50:H54"/>
    <mergeCell ref="F55:F59"/>
    <mergeCell ref="D55:D59"/>
    <mergeCell ref="E55:E59"/>
    <mergeCell ref="H55:H59"/>
    <mergeCell ref="G55:G59"/>
    <mergeCell ref="E1:F1"/>
    <mergeCell ref="D13:F13"/>
    <mergeCell ref="F45:F49"/>
    <mergeCell ref="F8:G8"/>
    <mergeCell ref="F9:H10"/>
    <mergeCell ref="E12:F12"/>
    <mergeCell ref="G45:G49"/>
    <mergeCell ref="H45:H49"/>
    <mergeCell ref="D45:D49"/>
    <mergeCell ref="E45:E49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2023-05-12T12:54:51Z</cp:lastPrinted>
  <dcterms:created xsi:type="dcterms:W3CDTF">2014-07-07T05:57:34Z</dcterms:created>
  <dcterms:modified xsi:type="dcterms:W3CDTF">2026-04-27T12:49:41Z</dcterms:modified>
</cp:coreProperties>
</file>